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89B837A1-23F6-FB4B-A476-FC05AAD7E870}" xr6:coauthVersionLast="47" xr6:coauthVersionMax="47" xr10:uidLastSave="{00000000-0000-0000-0000-000000000000}"/>
  <bookViews>
    <workbookView xWindow="4720" yWindow="1980" windowWidth="23040" windowHeight="15220" xr2:uid="{4BBE0127-767F-4EF8-9BAA-E45FAE41579A}"/>
  </bookViews>
  <sheets>
    <sheet name="R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B19" i="1" l="1"/>
  <c r="C4" i="1" s="1"/>
  <c r="C11" i="1" l="1"/>
  <c r="C3" i="1"/>
  <c r="C10" i="1"/>
  <c r="C17" i="1"/>
  <c r="D17" i="1" s="1"/>
  <c r="C9" i="1"/>
  <c r="C16" i="1"/>
  <c r="D16" i="1" s="1"/>
  <c r="C8" i="1"/>
  <c r="C15" i="1"/>
  <c r="D15" i="1" s="1"/>
  <c r="C7" i="1"/>
  <c r="C14" i="1"/>
  <c r="D14" i="1" s="1"/>
  <c r="C6" i="1"/>
  <c r="C13" i="1"/>
  <c r="D13" i="1" s="1"/>
  <c r="C5" i="1"/>
  <c r="C12" i="1"/>
  <c r="D12" i="1" s="1"/>
  <c r="D4" i="1" l="1"/>
  <c r="D5" i="1"/>
  <c r="D6" i="1"/>
  <c r="D7" i="1"/>
  <c r="D8" i="1"/>
  <c r="D9" i="1"/>
  <c r="D10" i="1"/>
  <c r="D11" i="1"/>
  <c r="D3" i="1"/>
</calcChain>
</file>

<file path=xl/sharedStrings.xml><?xml version="1.0" encoding="utf-8"?>
<sst xmlns="http://schemas.openxmlformats.org/spreadsheetml/2006/main" count="8" uniqueCount="6">
  <si>
    <t>Sample</t>
  </si>
  <si>
    <t>Amount sample to Add</t>
  </si>
  <si>
    <t>Amount water to add</t>
  </si>
  <si>
    <t>Concentration (ng/uL)</t>
  </si>
  <si>
    <t>For gel:</t>
  </si>
  <si>
    <t>Amount sample to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</si>
</sst>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F3A1-8B17-4FAC-B947-1FDFC5143855}">
  <dimension ref="A1:H19"/>
  <sheetViews>
    <sheetView tabSelected="1" zoomScale="117" workbookViewId="0">
      <selection activeCell="F2" sqref="F2:H17"/>
    </sheetView>
  </sheetViews>
  <sheetFormatPr baseColWidth="10" defaultColWidth="8.83203125" defaultRowHeight="15" x14ac:dyDescent="0.2"/>
  <cols>
    <col min="2" max="2" width="14" customWidth="1"/>
    <col min="3" max="4" width="9.33203125" bestFit="1" customWidth="1"/>
    <col min="7" max="7" width="9.6640625" bestFit="1" customWidth="1"/>
    <col min="8" max="8" width="10.6640625" bestFit="1" customWidth="1"/>
  </cols>
  <sheetData>
    <row r="1" spans="1:8" x14ac:dyDescent="0.2">
      <c r="A1" t="s">
        <v>4</v>
      </c>
    </row>
    <row r="2" spans="1:8" ht="48" x14ac:dyDescent="0.2">
      <c r="A2" s="1" t="s">
        <v>0</v>
      </c>
      <c r="B2" s="1" t="s">
        <v>3</v>
      </c>
      <c r="C2" s="1" t="s">
        <v>1</v>
      </c>
      <c r="D2" s="1" t="s">
        <v>2</v>
      </c>
      <c r="F2" s="1" t="s">
        <v>0</v>
      </c>
      <c r="G2" s="4" t="s">
        <v>5</v>
      </c>
      <c r="H2" s="4" t="s">
        <v>2</v>
      </c>
    </row>
    <row r="3" spans="1:8" x14ac:dyDescent="0.2">
      <c r="A3" s="2">
        <v>1</v>
      </c>
      <c r="B3" s="2">
        <v>363</v>
      </c>
      <c r="C3" s="3">
        <f>$B$19/B3*8</f>
        <v>4.8462809917355374</v>
      </c>
      <c r="D3" s="3">
        <f>8-C3</f>
        <v>3.1537190082644626</v>
      </c>
      <c r="F3" s="2">
        <v>1</v>
      </c>
      <c r="G3" s="3">
        <f>60*30/B3</f>
        <v>4.9586776859504136</v>
      </c>
      <c r="H3" s="3">
        <f>30-G3</f>
        <v>25.041322314049587</v>
      </c>
    </row>
    <row r="4" spans="1:8" x14ac:dyDescent="0.2">
      <c r="A4" s="2">
        <v>2</v>
      </c>
      <c r="B4" s="2">
        <v>316.89999999999998</v>
      </c>
      <c r="C4" s="3">
        <f t="shared" ref="C4:C17" si="0">$B$19/B4*8</f>
        <v>5.5512780056800262</v>
      </c>
      <c r="D4" s="3">
        <f t="shared" ref="D4:D11" si="1">8-C4</f>
        <v>2.4487219943199738</v>
      </c>
      <c r="F4" s="2">
        <v>2</v>
      </c>
      <c r="G4" s="3">
        <f t="shared" ref="G4:G17" si="2">60*30/B4</f>
        <v>5.680025244556643</v>
      </c>
      <c r="H4" s="3">
        <f t="shared" ref="H4:H17" si="3">30-G4</f>
        <v>24.319974755443358</v>
      </c>
    </row>
    <row r="5" spans="1:8" x14ac:dyDescent="0.2">
      <c r="A5" s="2">
        <v>3</v>
      </c>
      <c r="B5" s="2">
        <v>256</v>
      </c>
      <c r="C5" s="3">
        <f t="shared" si="0"/>
        <v>6.8718750000000002</v>
      </c>
      <c r="D5" s="3">
        <f t="shared" si="1"/>
        <v>1.1281249999999998</v>
      </c>
      <c r="F5" s="2">
        <v>3</v>
      </c>
      <c r="G5" s="3">
        <f t="shared" si="2"/>
        <v>7.03125</v>
      </c>
      <c r="H5" s="3">
        <f t="shared" si="3"/>
        <v>22.96875</v>
      </c>
    </row>
    <row r="6" spans="1:8" x14ac:dyDescent="0.2">
      <c r="A6" s="2">
        <v>4</v>
      </c>
      <c r="B6" s="2">
        <v>261.7</v>
      </c>
      <c r="C6" s="3">
        <f t="shared" si="0"/>
        <v>6.7222009935040123</v>
      </c>
      <c r="D6" s="3">
        <f t="shared" si="1"/>
        <v>1.2777990064959877</v>
      </c>
      <c r="F6" s="2">
        <v>4</v>
      </c>
      <c r="G6" s="3">
        <f t="shared" si="2"/>
        <v>6.8781047000382118</v>
      </c>
      <c r="H6" s="3">
        <f t="shared" si="3"/>
        <v>23.121895299961789</v>
      </c>
    </row>
    <row r="7" spans="1:8" x14ac:dyDescent="0.2">
      <c r="A7" s="2">
        <v>5</v>
      </c>
      <c r="B7" s="2">
        <v>219.9</v>
      </c>
      <c r="C7" s="3">
        <f t="shared" si="0"/>
        <v>8</v>
      </c>
      <c r="D7" s="3">
        <f t="shared" si="1"/>
        <v>0</v>
      </c>
      <c r="F7" s="2">
        <v>5</v>
      </c>
      <c r="G7" s="3">
        <f t="shared" si="2"/>
        <v>8.1855388813096859</v>
      </c>
      <c r="H7" s="3">
        <f t="shared" si="3"/>
        <v>21.814461118690314</v>
      </c>
    </row>
    <row r="8" spans="1:8" x14ac:dyDescent="0.2">
      <c r="A8" s="2">
        <v>6</v>
      </c>
      <c r="B8" s="2">
        <v>228.1</v>
      </c>
      <c r="C8" s="3">
        <f t="shared" si="0"/>
        <v>7.7124068391056557</v>
      </c>
      <c r="D8" s="3">
        <f t="shared" si="1"/>
        <v>0.28759316089434428</v>
      </c>
      <c r="F8" s="2">
        <v>6</v>
      </c>
      <c r="G8" s="3">
        <f t="shared" si="2"/>
        <v>7.8912757562472597</v>
      </c>
      <c r="H8" s="3">
        <f t="shared" si="3"/>
        <v>22.108724243752739</v>
      </c>
    </row>
    <row r="9" spans="1:8" x14ac:dyDescent="0.2">
      <c r="A9" s="2">
        <v>7</v>
      </c>
      <c r="B9" s="2">
        <v>311.2</v>
      </c>
      <c r="C9" s="3">
        <f t="shared" si="0"/>
        <v>5.6529562982005146</v>
      </c>
      <c r="D9" s="3">
        <f t="shared" si="1"/>
        <v>2.3470437017994854</v>
      </c>
      <c r="F9" s="2">
        <v>7</v>
      </c>
      <c r="G9" s="3">
        <f t="shared" si="2"/>
        <v>5.7840616966580978</v>
      </c>
      <c r="H9" s="3">
        <f t="shared" si="3"/>
        <v>24.2159383033419</v>
      </c>
    </row>
    <row r="10" spans="1:8" x14ac:dyDescent="0.2">
      <c r="A10" s="2">
        <v>8</v>
      </c>
      <c r="B10" s="2">
        <v>301.5</v>
      </c>
      <c r="C10" s="3">
        <f t="shared" si="0"/>
        <v>5.8348258706467666</v>
      </c>
      <c r="D10" s="3">
        <f t="shared" si="1"/>
        <v>2.1651741293532334</v>
      </c>
      <c r="F10" s="2">
        <v>8</v>
      </c>
      <c r="G10" s="3">
        <f t="shared" si="2"/>
        <v>5.9701492537313436</v>
      </c>
      <c r="H10" s="3">
        <f t="shared" si="3"/>
        <v>24.029850746268657</v>
      </c>
    </row>
    <row r="11" spans="1:8" x14ac:dyDescent="0.2">
      <c r="A11" s="2">
        <v>9</v>
      </c>
      <c r="B11" s="2">
        <v>333</v>
      </c>
      <c r="C11" s="3">
        <f t="shared" si="0"/>
        <v>5.2828828828828831</v>
      </c>
      <c r="D11" s="3">
        <f t="shared" si="1"/>
        <v>2.7171171171171169</v>
      </c>
      <c r="F11" s="2">
        <v>9</v>
      </c>
      <c r="G11" s="3">
        <f t="shared" si="2"/>
        <v>5.4054054054054053</v>
      </c>
      <c r="H11" s="3">
        <f t="shared" si="3"/>
        <v>24.594594594594597</v>
      </c>
    </row>
    <row r="12" spans="1:8" x14ac:dyDescent="0.2">
      <c r="A12" s="2">
        <v>10</v>
      </c>
      <c r="B12" s="2">
        <v>280.39999999999998</v>
      </c>
      <c r="C12" s="3">
        <f t="shared" si="0"/>
        <v>6.2738944365192593</v>
      </c>
      <c r="D12" s="3">
        <f>8-C12</f>
        <v>1.7261055634807407</v>
      </c>
      <c r="F12" s="2">
        <v>10</v>
      </c>
      <c r="G12" s="3">
        <f t="shared" si="2"/>
        <v>6.4194008559201148</v>
      </c>
      <c r="H12" s="3">
        <f t="shared" si="3"/>
        <v>23.580599144079883</v>
      </c>
    </row>
    <row r="13" spans="1:8" x14ac:dyDescent="0.2">
      <c r="A13" s="2">
        <v>11</v>
      </c>
      <c r="B13" s="2">
        <v>244.5</v>
      </c>
      <c r="C13" s="3">
        <f t="shared" si="0"/>
        <v>7.1950920245398775</v>
      </c>
      <c r="D13" s="3">
        <f t="shared" ref="D13:D17" si="4">8-C13</f>
        <v>0.80490797546012249</v>
      </c>
      <c r="F13" s="2">
        <v>11</v>
      </c>
      <c r="G13" s="3">
        <f t="shared" si="2"/>
        <v>7.3619631901840492</v>
      </c>
      <c r="H13" s="3">
        <f t="shared" si="3"/>
        <v>22.638036809815951</v>
      </c>
    </row>
    <row r="14" spans="1:8" x14ac:dyDescent="0.2">
      <c r="A14" s="2">
        <v>12</v>
      </c>
      <c r="B14" s="2">
        <v>264</v>
      </c>
      <c r="C14" s="3">
        <f t="shared" si="0"/>
        <v>6.663636363636364</v>
      </c>
      <c r="D14" s="3">
        <f t="shared" si="4"/>
        <v>1.336363636363636</v>
      </c>
      <c r="F14" s="2">
        <v>12</v>
      </c>
      <c r="G14" s="3">
        <f t="shared" si="2"/>
        <v>6.8181818181818183</v>
      </c>
      <c r="H14" s="3">
        <f t="shared" si="3"/>
        <v>23.18181818181818</v>
      </c>
    </row>
    <row r="15" spans="1:8" x14ac:dyDescent="0.2">
      <c r="A15" s="2">
        <v>13</v>
      </c>
      <c r="B15" s="2">
        <v>302</v>
      </c>
      <c r="C15" s="3">
        <f t="shared" si="0"/>
        <v>5.8251655629139076</v>
      </c>
      <c r="D15" s="3">
        <f t="shared" si="4"/>
        <v>2.1748344370860924</v>
      </c>
      <c r="F15" s="2">
        <v>13</v>
      </c>
      <c r="G15" s="3">
        <f t="shared" si="2"/>
        <v>5.9602649006622519</v>
      </c>
      <c r="H15" s="3">
        <f t="shared" si="3"/>
        <v>24.039735099337747</v>
      </c>
    </row>
    <row r="16" spans="1:8" x14ac:dyDescent="0.2">
      <c r="A16" s="2">
        <v>14</v>
      </c>
      <c r="B16" s="2">
        <v>227.8</v>
      </c>
      <c r="C16" s="3">
        <f t="shared" si="0"/>
        <v>7.7225636523266017</v>
      </c>
      <c r="D16" s="3">
        <f t="shared" si="4"/>
        <v>0.27743634767339831</v>
      </c>
      <c r="F16" s="2">
        <v>14</v>
      </c>
      <c r="G16" s="3">
        <f t="shared" si="2"/>
        <v>7.9016681299385425</v>
      </c>
      <c r="H16" s="3">
        <f t="shared" si="3"/>
        <v>22.098331870061457</v>
      </c>
    </row>
    <row r="17" spans="1:8" x14ac:dyDescent="0.2">
      <c r="A17" s="2">
        <v>15</v>
      </c>
      <c r="B17" s="2">
        <v>294.60000000000002</v>
      </c>
      <c r="C17" s="3">
        <f t="shared" si="0"/>
        <v>5.9714867617107936</v>
      </c>
      <c r="D17" s="3">
        <f t="shared" si="4"/>
        <v>2.0285132382892064</v>
      </c>
      <c r="F17" s="2">
        <v>15</v>
      </c>
      <c r="G17" s="3">
        <f t="shared" si="2"/>
        <v>6.1099796334012213</v>
      </c>
      <c r="H17" s="3">
        <f t="shared" si="3"/>
        <v>23.89002036659878</v>
      </c>
    </row>
    <row r="19" spans="1:8" x14ac:dyDescent="0.2">
      <c r="B19">
        <f>MIN(B3:B17)</f>
        <v>219.9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Microsoft Office User</cp:lastModifiedBy>
  <cp:lastPrinted>2020-03-04T19:11:06Z</cp:lastPrinted>
  <dcterms:created xsi:type="dcterms:W3CDTF">2020-01-08T18:16:29Z</dcterms:created>
  <dcterms:modified xsi:type="dcterms:W3CDTF">2021-06-04T13:42:30Z</dcterms:modified>
</cp:coreProperties>
</file>